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esktop\"/>
    </mc:Choice>
  </mc:AlternateContent>
  <bookViews>
    <workbookView xWindow="0" yWindow="0" windowWidth="19890" windowHeight="7530"/>
  </bookViews>
  <sheets>
    <sheet name="Завдання 1" sheetId="1" r:id="rId1"/>
    <sheet name="Завдання 2" sheetId="2" r:id="rId2"/>
    <sheet name="Завдання 3" sheetId="3" r:id="rId3"/>
    <sheet name="Завдання 4" sheetId="4" r:id="rId4"/>
    <sheet name="Завдання 5" sheetId="5" r:id="rId5"/>
  </sheets>
  <calcPr calcId="162913"/>
</workbook>
</file>

<file path=xl/calcChain.xml><?xml version="1.0" encoding="utf-8"?>
<calcChain xmlns="http://schemas.openxmlformats.org/spreadsheetml/2006/main">
  <c r="C7" i="5" l="1"/>
  <c r="D7" i="5" s="1"/>
  <c r="B7" i="5"/>
  <c r="D6" i="5"/>
  <c r="D5" i="5"/>
  <c r="D4" i="5"/>
  <c r="D3" i="5"/>
  <c r="D2" i="5"/>
  <c r="B16" i="4"/>
  <c r="B18" i="4" s="1"/>
  <c r="B15" i="4"/>
  <c r="B17" i="4" s="1"/>
  <c r="B7" i="3"/>
  <c r="B12" i="3" s="1"/>
  <c r="B4" i="3"/>
  <c r="B11" i="3" s="1"/>
  <c r="B13" i="3" s="1"/>
  <c r="B10" i="2"/>
  <c r="G12" i="1"/>
  <c r="C12" i="1"/>
  <c r="C11" i="1"/>
  <c r="G11" i="1" s="1"/>
  <c r="G10" i="1"/>
  <c r="C10" i="1"/>
  <c r="B3" i="1"/>
  <c r="B7" i="1" s="1"/>
  <c r="G13" i="1" l="1"/>
</calcChain>
</file>

<file path=xl/sharedStrings.xml><?xml version="1.0" encoding="utf-8"?>
<sst xmlns="http://schemas.openxmlformats.org/spreadsheetml/2006/main" count="71" uniqueCount="58">
  <si>
    <t>Показник</t>
  </si>
  <si>
    <t>Сума</t>
  </si>
  <si>
    <t>Виручка від реалізації</t>
  </si>
  <si>
    <t>ПДВ (20%)</t>
  </si>
  <si>
    <t>Акцизний збір</t>
  </si>
  <si>
    <t>Знижки покупцям</t>
  </si>
  <si>
    <t>Повернення товарів</t>
  </si>
  <si>
    <t>Чистий дохід</t>
  </si>
  <si>
    <t>Вид діяльності</t>
  </si>
  <si>
    <t>Виручка</t>
  </si>
  <si>
    <t>ПДВ</t>
  </si>
  <si>
    <t>Акциз</t>
  </si>
  <si>
    <t>Знижки</t>
  </si>
  <si>
    <t>Повернення</t>
  </si>
  <si>
    <t>Готова продукція</t>
  </si>
  <si>
    <t>Товари</t>
  </si>
  <si>
    <t>Послуги</t>
  </si>
  <si>
    <t>Разом чистий дохід</t>
  </si>
  <si>
    <t>Операція</t>
  </si>
  <si>
    <t>Субрахунок</t>
  </si>
  <si>
    <t>Орендна плата за склад</t>
  </si>
  <si>
    <t>Позитивна курсова різниця</t>
  </si>
  <si>
    <t>Раніше списані матеріали</t>
  </si>
  <si>
    <t>Відсотки на залишок коштів</t>
  </si>
  <si>
    <t>Реалізація виробничих запасів</t>
  </si>
  <si>
    <t>Отриманий штраф</t>
  </si>
  <si>
    <t>Списання кредиторської заборгованості</t>
  </si>
  <si>
    <t>Отриманий грант</t>
  </si>
  <si>
    <t>Разом</t>
  </si>
  <si>
    <t>Чистий прибуток підприємства Б</t>
  </si>
  <si>
    <t>Частка підприємства А (%)</t>
  </si>
  <si>
    <t>Дохід від участі в капіталі</t>
  </si>
  <si>
    <t>Загальні дивіденди</t>
  </si>
  <si>
    <t>Дивіденди підприємства А</t>
  </si>
  <si>
    <t>Рух інвестицій</t>
  </si>
  <si>
    <t>Балансова вартість на початок</t>
  </si>
  <si>
    <t>Зменшення на дивіденди</t>
  </si>
  <si>
    <t>Балансова вартість на кінець</t>
  </si>
  <si>
    <t>Чистий дохід від реалізації</t>
  </si>
  <si>
    <t>Собівартість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</si>
  <si>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</si>
  <si>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</si>
  <si>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</si>
  <si>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</si>
  <si>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Інші фінансові доходи</t>
  </si>
  <si>
    <t>Інші доходи</t>
  </si>
  <si>
    <t>Фінансові витрати</t>
  </si>
  <si>
    <t>Інші витрати</t>
  </si>
  <si>
    <t>Податок на прибуток</t>
  </si>
  <si>
    <t>Валовий прибуток</t>
  </si>
  <si>
    <t>Фінрезультат операційної діяльності</t>
  </si>
  <si>
    <t>Фінрезультат до оподаткування</t>
  </si>
  <si>
    <t>Чистий прибуток</t>
  </si>
  <si>
    <t>Вид доходу</t>
  </si>
  <si>
    <t>2024</t>
  </si>
  <si>
    <t>2025</t>
  </si>
  <si>
    <t>Приріст</t>
  </si>
  <si>
    <t>Реалізація продукції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</si>
</sst>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145" zoomScaleNormal="145" workbookViewId="0">
      <selection activeCell="A7" sqref="A7"/>
    </sheetView>
  </sheetViews>
  <sheetFormatPr defaultRowHeight="15" x14ac:dyDescent="0.25"/>
  <cols>
    <col min="1" max="1" width="19.42578125" customWidth="1"/>
    <col min="2" max="2" width="15.85546875" customWidth="1"/>
    <col min="3" max="3" width="14.42578125" customWidth="1"/>
    <col min="4" max="4" width="15.28515625" customWidth="1"/>
    <col min="5" max="5" width="13.7109375" customWidth="1"/>
    <col min="6" max="6" width="13.140625" customWidth="1"/>
    <col min="7" max="7" width="13.7109375" customWidth="1"/>
  </cols>
  <sheetData>
    <row r="1" spans="1:7" x14ac:dyDescent="0.25">
      <c r="A1" s="1" t="s">
        <v>0</v>
      </c>
      <c r="B1" s="1" t="s">
        <v>1</v>
      </c>
    </row>
    <row r="2" spans="1:7" x14ac:dyDescent="0.25">
      <c r="A2" s="1" t="s">
        <v>2</v>
      </c>
      <c r="B2" s="1">
        <v>1250000</v>
      </c>
    </row>
    <row r="3" spans="1:7" x14ac:dyDescent="0.25">
      <c r="A3" s="1" t="s">
        <v>3</v>
      </c>
      <c r="B3" s="1">
        <f>B2*0.2</f>
        <v>250000</v>
      </c>
    </row>
    <row r="4" spans="1:7" x14ac:dyDescent="0.25">
      <c r="A4" s="1" t="s">
        <v>4</v>
      </c>
      <c r="B4" s="1">
        <v>45000</v>
      </c>
    </row>
    <row r="5" spans="1:7" x14ac:dyDescent="0.25">
      <c r="A5" s="1" t="s">
        <v>5</v>
      </c>
      <c r="B5" s="1">
        <v>15000</v>
      </c>
    </row>
    <row r="6" spans="1:7" x14ac:dyDescent="0.25">
      <c r="A6" s="1" t="s">
        <v>6</v>
      </c>
      <c r="B6" s="1">
        <v>8000</v>
      </c>
    </row>
    <row r="7" spans="1:7" x14ac:dyDescent="0.25">
      <c r="A7" s="1" t="s">
        <v>7</v>
      </c>
      <c r="B7" s="1">
        <f>B2-B3-B4-B5-B6</f>
        <v>932000</v>
      </c>
    </row>
    <row r="9" spans="1:7" x14ac:dyDescent="0.2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1" t="s">
        <v>7</v>
      </c>
    </row>
    <row r="10" spans="1:7" x14ac:dyDescent="0.25">
      <c r="A10" s="1" t="s">
        <v>14</v>
      </c>
      <c r="B10" s="1">
        <v>850000</v>
      </c>
      <c r="C10" s="1">
        <f>B10*0.2</f>
        <v>170000</v>
      </c>
      <c r="D10" s="1">
        <v>0</v>
      </c>
      <c r="E10" s="1">
        <v>5000</v>
      </c>
      <c r="F10" s="1">
        <v>2000</v>
      </c>
      <c r="G10" s="1">
        <f>B10-C10-D10-E10-F10</f>
        <v>673000</v>
      </c>
    </row>
    <row r="11" spans="1:7" x14ac:dyDescent="0.25">
      <c r="A11" s="1" t="s">
        <v>15</v>
      </c>
      <c r="B11" s="1">
        <v>320000</v>
      </c>
      <c r="C11" s="1">
        <f>B11*0.2</f>
        <v>64000</v>
      </c>
      <c r="D11" s="1">
        <v>12000</v>
      </c>
      <c r="E11" s="1">
        <v>3500</v>
      </c>
      <c r="F11" s="1">
        <v>1500</v>
      </c>
      <c r="G11" s="1">
        <f>B11-C11-D11-E11-F11</f>
        <v>239000</v>
      </c>
    </row>
    <row r="12" spans="1:7" x14ac:dyDescent="0.25">
      <c r="A12" s="1" t="s">
        <v>16</v>
      </c>
      <c r="B12" s="1">
        <v>180000</v>
      </c>
      <c r="C12" s="1">
        <f>B12*0.2</f>
        <v>36000</v>
      </c>
      <c r="D12" s="1">
        <v>0</v>
      </c>
      <c r="E12" s="1">
        <v>1000</v>
      </c>
      <c r="F12" s="1">
        <v>500</v>
      </c>
      <c r="G12" s="1">
        <f>B12-C12-D12-E12-F12</f>
        <v>142500</v>
      </c>
    </row>
    <row r="13" spans="1:7" x14ac:dyDescent="0.25">
      <c r="A13" s="1" t="s">
        <v>17</v>
      </c>
      <c r="B13" s="1"/>
      <c r="C13" s="1"/>
      <c r="D13" s="1"/>
      <c r="E13" s="1"/>
      <c r="F13" s="1"/>
      <c r="G13" s="1">
        <f>G10+G11+G12</f>
        <v>1054500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220" zoomScaleNormal="220" workbookViewId="0">
      <selection activeCell="C3" sqref="C3"/>
    </sheetView>
  </sheetViews>
  <sheetFormatPr defaultRowHeight="15" x14ac:dyDescent="0.25"/>
  <cols>
    <col min="1" max="1" width="30.7109375" customWidth="1"/>
    <col min="2" max="2" width="16.42578125" customWidth="1"/>
    <col min="3" max="3" width="14.5703125" customWidth="1"/>
  </cols>
  <sheetData>
    <row r="1" spans="1:3" x14ac:dyDescent="0.25">
      <c r="A1" s="1" t="s">
        <v>18</v>
      </c>
      <c r="B1" s="1" t="s">
        <v>1</v>
      </c>
      <c r="C1" s="1" t="s">
        <v>19</v>
      </c>
    </row>
    <row r="2" spans="1:3" x14ac:dyDescent="0.25">
      <c r="A2" s="1" t="s">
        <v>20</v>
      </c>
      <c r="B2" s="1">
        <v>25000</v>
      </c>
      <c r="C2" s="1">
        <v>711</v>
      </c>
    </row>
    <row r="3" spans="1:3" x14ac:dyDescent="0.25">
      <c r="A3" s="1" t="s">
        <v>21</v>
      </c>
      <c r="B3" s="1">
        <v>3200</v>
      </c>
      <c r="C3" s="1">
        <v>714</v>
      </c>
    </row>
    <row r="4" spans="1:3" x14ac:dyDescent="0.25">
      <c r="A4" s="1" t="s">
        <v>22</v>
      </c>
      <c r="B4" s="1">
        <v>4500</v>
      </c>
      <c r="C4" s="1">
        <v>716</v>
      </c>
    </row>
    <row r="5" spans="1:3" x14ac:dyDescent="0.25">
      <c r="A5" s="1" t="s">
        <v>23</v>
      </c>
      <c r="B5" s="1">
        <v>1800</v>
      </c>
      <c r="C5" s="1">
        <v>715</v>
      </c>
    </row>
    <row r="6" spans="1:3" x14ac:dyDescent="0.25">
      <c r="A6" s="1" t="s">
        <v>24</v>
      </c>
      <c r="B6" s="1">
        <v>12000</v>
      </c>
      <c r="C6" s="1">
        <v>712</v>
      </c>
    </row>
    <row r="7" spans="1:3" x14ac:dyDescent="0.25">
      <c r="A7" s="1" t="s">
        <v>25</v>
      </c>
      <c r="B7" s="1">
        <v>2500</v>
      </c>
      <c r="C7" s="1">
        <v>715</v>
      </c>
    </row>
    <row r="8" spans="1:3" x14ac:dyDescent="0.25">
      <c r="A8" s="1" t="s">
        <v>26</v>
      </c>
      <c r="B8" s="1">
        <v>8200</v>
      </c>
      <c r="C8" s="1">
        <v>717</v>
      </c>
    </row>
    <row r="9" spans="1:3" x14ac:dyDescent="0.25">
      <c r="A9" s="1" t="s">
        <v>27</v>
      </c>
      <c r="B9" s="1">
        <v>50000</v>
      </c>
      <c r="C9" s="1">
        <v>718</v>
      </c>
    </row>
    <row r="10" spans="1:3" x14ac:dyDescent="0.25">
      <c r="A10" s="1" t="s">
        <v>28</v>
      </c>
      <c r="B10" s="1">
        <f>SUM(B2:B9)</f>
        <v>107200</v>
      </c>
      <c r="C10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="190" zoomScaleNormal="190" workbookViewId="0">
      <selection activeCell="B4" sqref="A1:B4"/>
    </sheetView>
  </sheetViews>
  <sheetFormatPr defaultRowHeight="15" x14ac:dyDescent="0.25"/>
  <cols>
    <col min="1" max="1" width="31.85546875" customWidth="1"/>
    <col min="2" max="2" width="1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29</v>
      </c>
      <c r="B2" s="1">
        <v>850000</v>
      </c>
    </row>
    <row r="3" spans="1:2" x14ac:dyDescent="0.25">
      <c r="A3" s="1" t="s">
        <v>30</v>
      </c>
      <c r="B3" s="1">
        <v>30</v>
      </c>
    </row>
    <row r="4" spans="1:2" x14ac:dyDescent="0.25">
      <c r="A4" s="1" t="s">
        <v>31</v>
      </c>
      <c r="B4" s="1">
        <f>B2*B3/100</f>
        <v>255000</v>
      </c>
    </row>
    <row r="6" spans="1:2" x14ac:dyDescent="0.25">
      <c r="A6" s="1" t="s">
        <v>32</v>
      </c>
      <c r="B6" s="1">
        <v>200000</v>
      </c>
    </row>
    <row r="7" spans="1:2" x14ac:dyDescent="0.25">
      <c r="A7" s="1" t="s">
        <v>33</v>
      </c>
      <c r="B7" s="1">
        <f>B6*B3/100</f>
        <v>60000</v>
      </c>
    </row>
    <row r="9" spans="1:2" x14ac:dyDescent="0.25">
      <c r="A9" s="1" t="s">
        <v>34</v>
      </c>
      <c r="B9" s="1"/>
    </row>
    <row r="10" spans="1:2" x14ac:dyDescent="0.25">
      <c r="A10" s="1" t="s">
        <v>35</v>
      </c>
      <c r="B10" s="1">
        <v>500000</v>
      </c>
    </row>
    <row r="11" spans="1:2" x14ac:dyDescent="0.25">
      <c r="A11" s="1" t="s">
        <v>31</v>
      </c>
      <c r="B11" s="1">
        <f>B4</f>
        <v>255000</v>
      </c>
    </row>
    <row r="12" spans="1:2" x14ac:dyDescent="0.25">
      <c r="A12" s="1" t="s">
        <v>36</v>
      </c>
      <c r="B12" s="1">
        <f>B7</f>
        <v>60000</v>
      </c>
    </row>
    <row r="13" spans="1:2" x14ac:dyDescent="0.25">
      <c r="A13" s="1" t="s">
        <v>37</v>
      </c>
      <c r="B13" s="1">
        <f>B10+B11-B12</f>
        <v>695000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zoomScale="175" zoomScaleNormal="175" workbookViewId="0">
      <selection activeCell="C13" sqref="C13"/>
    </sheetView>
  </sheetViews>
  <sheetFormatPr defaultRowHeight="15" x14ac:dyDescent="0.25"/>
  <cols>
    <col min="1" max="1" width="27" customWidth="1"/>
    <col min="2" max="2" width="11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38</v>
      </c>
      <c r="B2" s="1">
        <v>1200000</v>
      </c>
    </row>
    <row r="3" spans="1:2" x14ac:dyDescent="0.25">
      <c r="A3" s="1" t="s">
        <v>39</v>
      </c>
      <c r="B3" s="1">
        <v>-780000</v>
      </c>
    </row>
    <row r="4" spans="1:2" x14ac:dyDescent="0.25">
      <c r="A4" s="1" t="s">
        <v>40</v>
      </c>
      <c r="B4" s="1">
        <v>85000</v>
      </c>
    </row>
    <row r="5" spans="1:2" x14ac:dyDescent="0.25">
      <c r="A5" s="1" t="s">
        <v>41</v>
      </c>
      <c r="B5" s="1">
        <v>-45000</v>
      </c>
    </row>
    <row r="6" spans="1:2" x14ac:dyDescent="0.25">
      <c r="A6" s="1" t="s">
        <v>42</v>
      </c>
      <c r="B6" s="1">
        <v>-32000</v>
      </c>
    </row>
    <row r="7" spans="1:2" x14ac:dyDescent="0.25">
      <c r="A7" s="1" t="s">
        <v>43</v>
      </c>
      <c r="B7" s="1">
        <v>-28000</v>
      </c>
    </row>
    <row r="8" spans="1:2" x14ac:dyDescent="0.25">
      <c r="A8" s="1" t="s">
        <v>31</v>
      </c>
      <c r="B8" s="1">
        <v>15000</v>
      </c>
    </row>
    <row r="9" spans="1:2" x14ac:dyDescent="0.25">
      <c r="A9" s="1" t="s">
        <v>44</v>
      </c>
      <c r="B9" s="1">
        <v>8000</v>
      </c>
    </row>
    <row r="10" spans="1:2" x14ac:dyDescent="0.25">
      <c r="A10" s="1" t="s">
        <v>45</v>
      </c>
      <c r="B10" s="1">
        <v>12000</v>
      </c>
    </row>
    <row r="11" spans="1:2" x14ac:dyDescent="0.25">
      <c r="A11" s="1" t="s">
        <v>46</v>
      </c>
      <c r="B11" s="1">
        <v>-6000</v>
      </c>
    </row>
    <row r="12" spans="1:2" x14ac:dyDescent="0.25">
      <c r="A12" s="1" t="s">
        <v>47</v>
      </c>
      <c r="B12" s="1">
        <v>-4000</v>
      </c>
    </row>
    <row r="13" spans="1:2" x14ac:dyDescent="0.25">
      <c r="A13" s="1" t="s">
        <v>48</v>
      </c>
      <c r="B13" s="1">
        <v>-18000</v>
      </c>
    </row>
    <row r="15" spans="1:2" x14ac:dyDescent="0.25">
      <c r="A15" s="1" t="s">
        <v>49</v>
      </c>
      <c r="B15" s="1">
        <f>B2+B3</f>
        <v>420000</v>
      </c>
    </row>
    <row r="16" spans="1:2" x14ac:dyDescent="0.25">
      <c r="A16" s="1" t="s">
        <v>50</v>
      </c>
      <c r="B16" s="1">
        <f>B14+B4+B5+B6+B7</f>
        <v>-20000</v>
      </c>
    </row>
    <row r="17" spans="1:2" x14ac:dyDescent="0.25">
      <c r="A17" s="1" t="s">
        <v>51</v>
      </c>
      <c r="B17" s="1">
        <f>B15+B8+B9+B10+B11</f>
        <v>449000</v>
      </c>
    </row>
    <row r="18" spans="1:2" x14ac:dyDescent="0.25">
      <c r="A18" s="1" t="s">
        <v>52</v>
      </c>
      <c r="B18" s="1">
        <f>B16+B12</f>
        <v>-24000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235" zoomScaleNormal="235" workbookViewId="0">
      <selection activeCell="B6" sqref="B6"/>
    </sheetView>
  </sheetViews>
  <sheetFormatPr defaultRowHeight="15" x14ac:dyDescent="0.25"/>
  <cols>
    <col min="1" max="1" width="23.85546875" customWidth="1"/>
  </cols>
  <sheetData>
    <row r="1" spans="1:4" x14ac:dyDescent="0.25">
      <c r="A1" s="1" t="s">
        <v>53</v>
      </c>
      <c r="B1" s="1" t="s">
        <v>54</v>
      </c>
      <c r="C1" s="1" t="s">
        <v>55</v>
      </c>
      <c r="D1" s="1" t="s">
        <v>56</v>
      </c>
    </row>
    <row r="2" spans="1:4" x14ac:dyDescent="0.25">
      <c r="A2" s="1" t="s">
        <v>57</v>
      </c>
      <c r="B2" s="1">
        <v>3850</v>
      </c>
      <c r="C2" s="1">
        <v>4250</v>
      </c>
      <c r="D2" s="1">
        <f t="shared" ref="D2:D7" si="0">C2-B2</f>
        <v>400</v>
      </c>
    </row>
    <row r="3" spans="1:4" x14ac:dyDescent="0.25">
      <c r="A3" s="1" t="s">
        <v>40</v>
      </c>
      <c r="B3" s="1">
        <v>420</v>
      </c>
      <c r="C3" s="1">
        <v>510</v>
      </c>
      <c r="D3" s="1">
        <f t="shared" si="0"/>
        <v>90</v>
      </c>
    </row>
    <row r="4" spans="1:4" x14ac:dyDescent="0.25">
      <c r="A4" s="1" t="s">
        <v>31</v>
      </c>
      <c r="B4" s="1">
        <v>85</v>
      </c>
      <c r="C4" s="1">
        <v>75</v>
      </c>
      <c r="D4" s="1">
        <f t="shared" si="0"/>
        <v>-10</v>
      </c>
    </row>
    <row r="5" spans="1:4" x14ac:dyDescent="0.25">
      <c r="A5" s="1" t="s">
        <v>44</v>
      </c>
      <c r="B5" s="1">
        <v>62</v>
      </c>
      <c r="C5" s="1">
        <v>48</v>
      </c>
      <c r="D5" s="1">
        <f t="shared" si="0"/>
        <v>-14</v>
      </c>
    </row>
    <row r="6" spans="1:4" x14ac:dyDescent="0.25">
      <c r="A6" s="1" t="s">
        <v>45</v>
      </c>
      <c r="B6" s="1">
        <v>124</v>
      </c>
      <c r="C6" s="1">
        <v>156</v>
      </c>
      <c r="D6" s="1">
        <f t="shared" si="0"/>
        <v>32</v>
      </c>
    </row>
    <row r="7" spans="1:4" x14ac:dyDescent="0.25">
      <c r="A7" s="1" t="s">
        <v>28</v>
      </c>
      <c r="B7" s="1">
        <f>SUM(B2:B6)</f>
        <v>4541</v>
      </c>
      <c r="C7" s="1">
        <f>SUM(C2:C6)</f>
        <v>5039</v>
      </c>
      <c r="D7" s="1">
        <f t="shared" si="0"/>
        <v>498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Завдання 1</vt:lpstr>
      <vt:lpstr>Завдання 2</vt:lpstr>
      <vt:lpstr>Завдання 3</vt:lpstr>
      <vt:lpstr>Завдання 4</vt:lpstr>
      <vt:lpstr>Завдання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2026-03-15T09:21:37Z</dcterms:created>
  <dcterms:modified xsi:type="dcterms:W3CDTF">2026-03-17T17:39:38Z</dcterms:modified>
</cp:coreProperties>
</file>